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1" activeTab="1"/>
  </bookViews>
  <sheets>
    <sheet name="Константиновка" sheetId="1" r:id="rId1"/>
    <sheet name="Белогорск" sheetId="3" r:id="rId2"/>
  </sheets>
  <calcPr calcId="162913"/>
</workbook>
</file>

<file path=xl/calcChain.xml><?xml version="1.0" encoding="utf-8"?>
<calcChain xmlns="http://schemas.openxmlformats.org/spreadsheetml/2006/main">
  <c r="D14" i="3" l="1"/>
  <c r="C21" i="1" l="1"/>
  <c r="C15" i="1"/>
  <c r="C22" i="1" l="1"/>
  <c r="E14" i="3"/>
</calcChain>
</file>

<file path=xl/sharedStrings.xml><?xml version="1.0" encoding="utf-8"?>
<sst xmlns="http://schemas.openxmlformats.org/spreadsheetml/2006/main" count="38" uniqueCount="35">
  <si>
    <t>№ п/п</t>
  </si>
  <si>
    <t>Наименование</t>
  </si>
  <si>
    <t>ВЛ 0,4 кВ Ф-1 от ТП 1-4 с. Константиновка</t>
  </si>
  <si>
    <t>стоимость, руб.</t>
  </si>
  <si>
    <t>Реконструкция ВЛ 0,4 кВ с. Константиновка</t>
  </si>
  <si>
    <t>ВЛ 0,4 кВ Ф-2 от ТП 1-11 с. Константиновка</t>
  </si>
  <si>
    <t>ВЛ 0,4 кВ Ф-2 от ТП 1-20 с. Константиновка</t>
  </si>
  <si>
    <t>ВЛ 0,4 кВ от ТП 1-27 с. Константиновка</t>
  </si>
  <si>
    <t>ВЛ 0,4 кВ Ф-1,2,3 от ТП 1-30 с. Константиновка</t>
  </si>
  <si>
    <t>ВЛ 0,4 кВ от ТП 1-31 с. Константиновка</t>
  </si>
  <si>
    <t>ВЛ 0,4 кВ Ф-4 от ТП 1-33 с. Константиновка</t>
  </si>
  <si>
    <t>ВЛ 0,4 кВ от ТП 1-37 с. Константиновка</t>
  </si>
  <si>
    <t>ВЛ 0,4 кВ от ТП 1-47 с. Константиновка</t>
  </si>
  <si>
    <t>ВЛ 0,4 кВ Ф-1,2,3 от ТП 1-48 с. Константиновка</t>
  </si>
  <si>
    <t>ВЛ 0,4 кВ от ТП 1-51 с. Константиновка</t>
  </si>
  <si>
    <t>ВЛ 0,4 кВ Ф-3 от ТП 1-52 с. Константиновка</t>
  </si>
  <si>
    <t>ТП-10/0,4 кВ № 1-13 с. Константиновка</t>
  </si>
  <si>
    <t>ТП-10/0,4 кВ № 1-29 с. Константиновка</t>
  </si>
  <si>
    <t>ТП-10/0,4 кВ № 1-35 с. Константиновка</t>
  </si>
  <si>
    <t>ТП-10/0,4 кВ № 1-36 с. Константиновка</t>
  </si>
  <si>
    <t>ТП-10/0,4 кВ № 1-42 с. Константиновка</t>
  </si>
  <si>
    <t>ИТОГО:</t>
  </si>
  <si>
    <t>Реконструкция ВЛ 0,4 кВ г. Белогорск</t>
  </si>
  <si>
    <t>ВЛ 0,4 кВ от ТП-7 г. Белогорск</t>
  </si>
  <si>
    <t>ВЛ 0,4 кВ от ТП-10 г. Белогорск</t>
  </si>
  <si>
    <t>ВЛ 0,4 кВ от ТП-11 г. Белогорск</t>
  </si>
  <si>
    <t>ВЛ 0,4 кВ от ТП-21 г. Белогорск</t>
  </si>
  <si>
    <t>ВЛ 0,4 кВ от ТП-26 г. Белогорск</t>
  </si>
  <si>
    <t>ВЛ 0,4 кВ от ТП-36 г. Белогорск</t>
  </si>
  <si>
    <t>ВЛ 0,4 кВ  Ф-2, Ф-8 от ТП-65 г. Белогорск</t>
  </si>
  <si>
    <t>ВЛ 0,4 кВ Ф-6,11 от ТП-89 г. Белогорск</t>
  </si>
  <si>
    <t>ВЛ-0,4 кВ Ф-5 от ТП-96 г. Белогорск</t>
  </si>
  <si>
    <t>с добавлением счетчика</t>
  </si>
  <si>
    <t>стоимость, руб. изм. 12.09.2019</t>
  </si>
  <si>
    <t>ВЛ 0,4 кВ от ТП-34 г. Белогорск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</si>
</sst>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FFF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3" fontId="1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/>
    <xf numFmtId="3" fontId="2" fillId="0" borderId="0" xfId="0" applyNumberFormat="1" applyFont="1" applyAlignment="1">
      <alignment horizontal="center"/>
    </xf>
    <xf numFmtId="3" fontId="1" fillId="3" borderId="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3" fontId="0" fillId="0" borderId="0" xfId="0" applyNumberFormat="1"/>
    <xf numFmtId="3" fontId="1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0" fillId="0" borderId="0" xfId="0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0" fontId="6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99FF66"/>
      <color rgb="FFCFFFB7"/>
      <color rgb="FFC2FFA3"/>
      <color rgb="FF99FF33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18" sqref="G18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  <col min="4" max="4" width="19.85546875" customWidth="1"/>
  </cols>
  <sheetData>
    <row r="1" spans="1:5" ht="18.75" x14ac:dyDescent="0.3">
      <c r="B1" s="16" t="s">
        <v>4</v>
      </c>
    </row>
    <row r="2" spans="1:5" ht="27" customHeight="1" x14ac:dyDescent="0.25">
      <c r="A2" s="1" t="s">
        <v>0</v>
      </c>
      <c r="B2" s="7" t="s">
        <v>1</v>
      </c>
      <c r="C2" s="8" t="s">
        <v>3</v>
      </c>
      <c r="D2" s="19" t="s">
        <v>32</v>
      </c>
      <c r="E2" s="12"/>
    </row>
    <row r="3" spans="1:5" x14ac:dyDescent="0.25">
      <c r="A3" s="1">
        <v>1</v>
      </c>
      <c r="B3" s="9" t="s">
        <v>2</v>
      </c>
      <c r="C3" s="18">
        <v>840338</v>
      </c>
      <c r="D3" s="12"/>
      <c r="E3" s="12"/>
    </row>
    <row r="4" spans="1:5" x14ac:dyDescent="0.25">
      <c r="A4" s="2">
        <v>2</v>
      </c>
      <c r="B4" s="9" t="s">
        <v>5</v>
      </c>
      <c r="C4" s="10">
        <v>183663</v>
      </c>
      <c r="D4" s="12"/>
      <c r="E4" s="12"/>
    </row>
    <row r="5" spans="1:5" x14ac:dyDescent="0.25">
      <c r="A5" s="1">
        <v>3</v>
      </c>
      <c r="B5" s="11" t="s">
        <v>6</v>
      </c>
      <c r="C5" s="10">
        <v>174129</v>
      </c>
      <c r="D5" s="12"/>
      <c r="E5" s="12"/>
    </row>
    <row r="6" spans="1:5" x14ac:dyDescent="0.25">
      <c r="A6" s="2">
        <v>4</v>
      </c>
      <c r="B6" s="11" t="s">
        <v>7</v>
      </c>
      <c r="C6" s="10">
        <v>871378</v>
      </c>
      <c r="D6" s="12"/>
      <c r="E6" s="12"/>
    </row>
    <row r="7" spans="1:5" x14ac:dyDescent="0.25">
      <c r="A7" s="1">
        <v>5</v>
      </c>
      <c r="B7" s="11" t="s">
        <v>8</v>
      </c>
      <c r="C7" s="10">
        <v>599280</v>
      </c>
      <c r="D7" s="12"/>
      <c r="E7" s="12"/>
    </row>
    <row r="8" spans="1:5" x14ac:dyDescent="0.25">
      <c r="A8" s="2">
        <v>6</v>
      </c>
      <c r="B8" s="11" t="s">
        <v>9</v>
      </c>
      <c r="C8" s="13">
        <v>2009228</v>
      </c>
      <c r="D8" s="12"/>
      <c r="E8" s="12"/>
    </row>
    <row r="9" spans="1:5" x14ac:dyDescent="0.25">
      <c r="A9" s="1">
        <v>7</v>
      </c>
      <c r="B9" s="11" t="s">
        <v>10</v>
      </c>
      <c r="C9" s="4">
        <v>316227</v>
      </c>
      <c r="D9" s="12"/>
      <c r="E9" s="12"/>
    </row>
    <row r="10" spans="1:5" x14ac:dyDescent="0.25">
      <c r="A10" s="2">
        <v>8</v>
      </c>
      <c r="B10" s="11" t="s">
        <v>11</v>
      </c>
      <c r="C10" s="13">
        <v>463749</v>
      </c>
      <c r="D10" s="12"/>
      <c r="E10" s="12"/>
    </row>
    <row r="11" spans="1:5" x14ac:dyDescent="0.25">
      <c r="A11" s="1">
        <v>9</v>
      </c>
      <c r="B11" s="11" t="s">
        <v>12</v>
      </c>
      <c r="C11" s="13">
        <v>1146455</v>
      </c>
      <c r="D11" s="12"/>
      <c r="E11" s="12"/>
    </row>
    <row r="12" spans="1:5" x14ac:dyDescent="0.25">
      <c r="A12" s="2">
        <v>10</v>
      </c>
      <c r="B12" s="11" t="s">
        <v>13</v>
      </c>
      <c r="C12" s="4">
        <v>563336</v>
      </c>
      <c r="D12" s="12"/>
      <c r="E12" s="12"/>
    </row>
    <row r="13" spans="1:5" x14ac:dyDescent="0.25">
      <c r="A13" s="1">
        <v>11</v>
      </c>
      <c r="B13" s="11" t="s">
        <v>14</v>
      </c>
      <c r="C13" s="13">
        <v>1504823</v>
      </c>
      <c r="D13" s="12"/>
      <c r="E13" s="12"/>
    </row>
    <row r="14" spans="1:5" x14ac:dyDescent="0.25">
      <c r="A14" s="2">
        <v>12</v>
      </c>
      <c r="B14" s="11" t="s">
        <v>15</v>
      </c>
      <c r="C14" s="10">
        <v>225526</v>
      </c>
    </row>
    <row r="15" spans="1:5" x14ac:dyDescent="0.25">
      <c r="A15" s="2"/>
      <c r="B15" s="11"/>
      <c r="C15" s="15">
        <f>SUM(C3:C14)</f>
        <v>8898132</v>
      </c>
    </row>
    <row r="16" spans="1:5" x14ac:dyDescent="0.25">
      <c r="A16" s="1">
        <v>13</v>
      </c>
      <c r="B16" s="6" t="s">
        <v>16</v>
      </c>
      <c r="C16" s="4">
        <v>188152</v>
      </c>
      <c r="D16">
        <v>188755</v>
      </c>
    </row>
    <row r="17" spans="1:4" x14ac:dyDescent="0.25">
      <c r="A17" s="2">
        <v>14</v>
      </c>
      <c r="B17" s="6" t="s">
        <v>17</v>
      </c>
      <c r="C17" s="4">
        <v>188152</v>
      </c>
      <c r="D17">
        <v>188755</v>
      </c>
    </row>
    <row r="18" spans="1:4" x14ac:dyDescent="0.25">
      <c r="A18" s="1">
        <v>15</v>
      </c>
      <c r="B18" s="6" t="s">
        <v>18</v>
      </c>
      <c r="C18" s="4">
        <v>188152</v>
      </c>
      <c r="D18">
        <v>188755</v>
      </c>
    </row>
    <row r="19" spans="1:4" x14ac:dyDescent="0.25">
      <c r="A19" s="2">
        <v>16</v>
      </c>
      <c r="B19" s="6" t="s">
        <v>19</v>
      </c>
      <c r="C19" s="4">
        <v>188152</v>
      </c>
      <c r="D19">
        <v>188755</v>
      </c>
    </row>
    <row r="20" spans="1:4" x14ac:dyDescent="0.25">
      <c r="A20" s="1">
        <v>17</v>
      </c>
      <c r="B20" s="6" t="s">
        <v>20</v>
      </c>
      <c r="C20" s="4">
        <v>188152</v>
      </c>
      <c r="D20">
        <v>188755</v>
      </c>
    </row>
    <row r="21" spans="1:4" x14ac:dyDescent="0.25">
      <c r="C21" s="17">
        <f>SUM(C16:C20)</f>
        <v>940760</v>
      </c>
    </row>
    <row r="22" spans="1:4" x14ac:dyDescent="0.25">
      <c r="C22" s="17">
        <f>C15+C21</f>
        <v>9838892</v>
      </c>
    </row>
  </sheetData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1"/>
  <sheetViews>
    <sheetView tabSelected="1" workbookViewId="0">
      <selection activeCell="C32" sqref="C32"/>
    </sheetView>
  </sheetViews>
  <sheetFormatPr defaultRowHeight="15" x14ac:dyDescent="0.25"/>
  <cols>
    <col min="1" max="1" width="4" customWidth="1"/>
    <col min="2" max="2" width="7.7109375" style="3" customWidth="1"/>
    <col min="3" max="3" width="61.28515625" style="3" customWidth="1"/>
    <col min="4" max="4" width="3.42578125" style="5" hidden="1" customWidth="1"/>
    <col min="5" max="5" width="15.5703125" style="22" customWidth="1"/>
    <col min="6" max="6" width="11.42578125" bestFit="1" customWidth="1"/>
  </cols>
  <sheetData>
    <row r="2" spans="2:14" ht="18.75" x14ac:dyDescent="0.3">
      <c r="C2" s="16" t="s">
        <v>22</v>
      </c>
    </row>
    <row r="3" spans="2:14" ht="27" customHeight="1" x14ac:dyDescent="0.25">
      <c r="B3" s="7" t="s">
        <v>0</v>
      </c>
      <c r="C3" s="7" t="s">
        <v>1</v>
      </c>
      <c r="D3" s="8" t="s">
        <v>3</v>
      </c>
      <c r="E3" s="21" t="s">
        <v>33</v>
      </c>
      <c r="F3" s="12"/>
    </row>
    <row r="4" spans="2:14" x14ac:dyDescent="0.25">
      <c r="B4" s="7">
        <v>1</v>
      </c>
      <c r="C4" s="9" t="s">
        <v>23</v>
      </c>
      <c r="D4" s="8">
        <v>2103025</v>
      </c>
      <c r="E4" s="24">
        <v>2102038</v>
      </c>
      <c r="F4" s="12"/>
    </row>
    <row r="5" spans="2:14" x14ac:dyDescent="0.25">
      <c r="B5" s="34">
        <v>2</v>
      </c>
      <c r="C5" s="9" t="s">
        <v>24</v>
      </c>
      <c r="D5" s="10">
        <v>1876616</v>
      </c>
      <c r="E5" s="24">
        <v>1876593</v>
      </c>
      <c r="F5" s="12"/>
    </row>
    <row r="6" spans="2:14" x14ac:dyDescent="0.25">
      <c r="B6" s="7">
        <v>3</v>
      </c>
      <c r="C6" s="11" t="s">
        <v>25</v>
      </c>
      <c r="D6" s="10">
        <v>886199</v>
      </c>
      <c r="E6" s="25">
        <v>886199</v>
      </c>
      <c r="F6" s="12"/>
    </row>
    <row r="7" spans="2:14" x14ac:dyDescent="0.25">
      <c r="B7" s="34">
        <v>4</v>
      </c>
      <c r="C7" s="11" t="s">
        <v>26</v>
      </c>
      <c r="D7" s="10">
        <v>1054948</v>
      </c>
      <c r="E7" s="24">
        <v>1056270.4399999995</v>
      </c>
      <c r="F7" s="12"/>
    </row>
    <row r="8" spans="2:14" x14ac:dyDescent="0.25">
      <c r="B8" s="7">
        <v>5</v>
      </c>
      <c r="C8" s="11" t="s">
        <v>27</v>
      </c>
      <c r="D8" s="10">
        <v>2115604</v>
      </c>
      <c r="E8" s="24">
        <v>2115508</v>
      </c>
      <c r="F8" s="12"/>
    </row>
    <row r="9" spans="2:14" x14ac:dyDescent="0.25">
      <c r="B9" s="34">
        <v>6</v>
      </c>
      <c r="C9" s="11" t="s">
        <v>34</v>
      </c>
      <c r="D9" s="10">
        <v>1019635</v>
      </c>
      <c r="E9" s="24">
        <v>1019569</v>
      </c>
      <c r="F9" s="12"/>
    </row>
    <row r="10" spans="2:14" hidden="1" x14ac:dyDescent="0.25">
      <c r="B10" s="7">
        <v>7</v>
      </c>
      <c r="C10" s="11" t="s">
        <v>29</v>
      </c>
      <c r="D10" s="10">
        <v>1178594</v>
      </c>
      <c r="E10" s="26"/>
      <c r="F10" s="12"/>
    </row>
    <row r="11" spans="2:14" hidden="1" x14ac:dyDescent="0.25">
      <c r="B11" s="34">
        <v>8</v>
      </c>
      <c r="C11" s="11" t="s">
        <v>30</v>
      </c>
      <c r="D11" s="10">
        <v>1563306</v>
      </c>
      <c r="E11" s="26"/>
      <c r="F11" s="12"/>
    </row>
    <row r="12" spans="2:14" x14ac:dyDescent="0.25">
      <c r="B12" s="34">
        <v>7</v>
      </c>
      <c r="C12" s="11" t="s">
        <v>28</v>
      </c>
      <c r="D12" s="10">
        <v>1781418</v>
      </c>
      <c r="E12" s="24">
        <v>1781283</v>
      </c>
      <c r="F12" s="12"/>
    </row>
    <row r="13" spans="2:14" x14ac:dyDescent="0.25">
      <c r="B13" s="34">
        <v>8</v>
      </c>
      <c r="C13" s="35" t="s">
        <v>31</v>
      </c>
      <c r="D13" s="10">
        <v>1371030</v>
      </c>
      <c r="E13" s="24">
        <v>1371013</v>
      </c>
      <c r="F13" s="12"/>
      <c r="G13" s="20"/>
    </row>
    <row r="14" spans="2:14" x14ac:dyDescent="0.25">
      <c r="B14" s="34"/>
      <c r="C14" s="14" t="s">
        <v>21</v>
      </c>
      <c r="D14" s="15">
        <f>SUM(D4:D13)</f>
        <v>14950375</v>
      </c>
      <c r="E14" s="36">
        <f>SUM(E4:E13)</f>
        <v>12208473.439999999</v>
      </c>
      <c r="F14" s="20"/>
    </row>
    <row r="15" spans="2:14" x14ac:dyDescent="0.25">
      <c r="F15" s="23"/>
    </row>
    <row r="16" spans="2:14" x14ac:dyDescent="0.25">
      <c r="B16" s="27"/>
      <c r="C16" s="28"/>
      <c r="D16" s="29"/>
      <c r="E16" s="30"/>
      <c r="F16" s="31"/>
      <c r="G16" s="32"/>
      <c r="H16" s="32"/>
      <c r="I16" s="32"/>
      <c r="J16" s="32"/>
      <c r="K16" s="32"/>
      <c r="L16" s="32"/>
      <c r="M16" s="32"/>
      <c r="N16" s="32"/>
    </row>
    <row r="17" spans="2:14" ht="15" customHeight="1" x14ac:dyDescent="0.25">
      <c r="B17" s="37"/>
      <c r="C17" s="37"/>
      <c r="D17" s="37"/>
      <c r="E17" s="37"/>
      <c r="F17" s="33"/>
      <c r="G17" s="33"/>
      <c r="H17" s="33"/>
      <c r="I17" s="33"/>
      <c r="J17" s="33"/>
      <c r="K17" s="33"/>
      <c r="L17" s="33"/>
      <c r="M17" s="33"/>
      <c r="N17" s="33"/>
    </row>
    <row r="18" spans="2:14" ht="15" customHeight="1" x14ac:dyDescent="0.25">
      <c r="B18" s="38"/>
      <c r="C18" s="38"/>
      <c r="D18" s="38"/>
      <c r="E18" s="38"/>
      <c r="F18" s="33"/>
      <c r="G18" s="33"/>
      <c r="H18" s="33"/>
      <c r="I18" s="33"/>
      <c r="J18" s="33"/>
      <c r="K18" s="33"/>
      <c r="L18" s="33"/>
      <c r="M18" s="33"/>
      <c r="N18" s="33"/>
    </row>
    <row r="19" spans="2:14" x14ac:dyDescent="0.25">
      <c r="B19" s="27"/>
      <c r="C19" s="28"/>
      <c r="D19" s="29"/>
      <c r="E19" s="30"/>
      <c r="F19" s="31"/>
      <c r="G19" s="32"/>
      <c r="H19" s="32"/>
      <c r="I19" s="32"/>
      <c r="J19" s="32"/>
      <c r="K19" s="32"/>
      <c r="L19" s="32"/>
      <c r="M19" s="32"/>
      <c r="N19" s="32"/>
    </row>
    <row r="20" spans="2:14" ht="15" customHeight="1" x14ac:dyDescent="0.25">
      <c r="B20" s="37"/>
      <c r="C20" s="37"/>
      <c r="D20" s="37"/>
      <c r="E20" s="37"/>
      <c r="F20" s="33"/>
      <c r="G20" s="33"/>
      <c r="H20" s="33"/>
      <c r="I20" s="33"/>
      <c r="J20" s="33"/>
      <c r="K20" s="33"/>
      <c r="L20" s="33"/>
      <c r="M20" s="33"/>
      <c r="N20" s="33"/>
    </row>
    <row r="21" spans="2:14" ht="15" customHeight="1" x14ac:dyDescent="0.25">
      <c r="B21" s="38"/>
      <c r="C21" s="38"/>
      <c r="D21" s="38"/>
      <c r="E21" s="38"/>
      <c r="F21" s="33"/>
      <c r="G21" s="33"/>
      <c r="H21" s="33"/>
      <c r="I21" s="33"/>
      <c r="J21" s="33"/>
      <c r="K21" s="33"/>
      <c r="L21" s="33"/>
      <c r="M21" s="33"/>
      <c r="N21" s="33"/>
    </row>
  </sheetData>
  <mergeCells count="4">
    <mergeCell ref="B17:E17"/>
    <mergeCell ref="B18:E18"/>
    <mergeCell ref="B20:E20"/>
    <mergeCell ref="B21:E21"/>
  </mergeCells>
  <pageMargins left="0.7" right="0.7" top="0.75" bottom="0.75" header="0.3" footer="0.3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Константиновка</vt:lpstr>
      <vt:lpstr>Белогорск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2019-10-31T00:48:08Z</dcterms:modified>
</cp:coreProperties>
</file>